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02. Bijlagen Leidraad/"/>
    </mc:Choice>
  </mc:AlternateContent>
  <xr:revisionPtr revIDLastSave="25" documentId="8_{9856111D-27AF-44B3-9182-10FAB2D3FD7C}" xr6:coauthVersionLast="47" xr6:coauthVersionMax="47" xr10:uidLastSave="{EBA8233F-597D-4B9E-841D-543D4C1463EE}"/>
  <bookViews>
    <workbookView xWindow="-110" yWindow="-110" windowWidth="25180" windowHeight="16260" xr2:uid="{4CDCC26B-C162-49C1-B1C2-F47E7C4F64E0}"/>
  </bookViews>
  <sheets>
    <sheet name="Invulblad kosten" sheetId="4" r:id="rId1"/>
  </sheets>
  <definedNames>
    <definedName name="_xlnm._FilterDatabase" localSheetId="0" hidden="1">'Invulblad kosten'!$B$6:$H$76</definedName>
    <definedName name="_xlnm.Print_Area" localSheetId="0">'Invulblad kosten'!$A$1:$I$84</definedName>
    <definedName name="_xlnm.Print_Titles" localSheetId="0">'Invulblad kosten'!$1:$6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4" l="1"/>
  <c r="H78" i="4"/>
  <c r="F78" i="4"/>
  <c r="D3" i="4"/>
</calcChain>
</file>

<file path=xl/sharedStrings.xml><?xml version="1.0" encoding="utf-8"?>
<sst xmlns="http://schemas.openxmlformats.org/spreadsheetml/2006/main" count="233" uniqueCount="160">
  <si>
    <t>Perceel</t>
  </si>
  <si>
    <t>Object</t>
  </si>
  <si>
    <t>Code</t>
  </si>
  <si>
    <t>Stadhuis</t>
  </si>
  <si>
    <t>Stadhuisplein (1 Stadhuis A+B) en (2-30 Kantoorpand C) ~</t>
  </si>
  <si>
    <t>Woonwagenvoorzieningen</t>
  </si>
  <si>
    <t>Adres</t>
  </si>
  <si>
    <t xml:space="preserve">Grote Markt 17 </t>
  </si>
  <si>
    <t xml:space="preserve">Haarstraat 64 </t>
  </si>
  <si>
    <t xml:space="preserve">Hoefslag 9a </t>
  </si>
  <si>
    <t xml:space="preserve">Dokter H.B. Wiardi Beckmanplein 60 </t>
  </si>
  <si>
    <t xml:space="preserve">Bataafsekade 8/8a </t>
  </si>
  <si>
    <t xml:space="preserve">Bataafsekade 10 </t>
  </si>
  <si>
    <t xml:space="preserve">Schepenenstr.1/5 + Wijnkoperstr.5/7 </t>
  </si>
  <si>
    <t xml:space="preserve">Gasthuisstraat 25 </t>
  </si>
  <si>
    <t xml:space="preserve">Melkheul </t>
  </si>
  <si>
    <t xml:space="preserve">Kanselpoortweg 1 </t>
  </si>
  <si>
    <t xml:space="preserve">Kruitmagazijn </t>
  </si>
  <si>
    <t xml:space="preserve">Dalemwal 25 </t>
  </si>
  <si>
    <t xml:space="preserve">Dalemwal 19a </t>
  </si>
  <si>
    <t xml:space="preserve">Dalemwal 19b </t>
  </si>
  <si>
    <t xml:space="preserve">Dalemwal 17a </t>
  </si>
  <si>
    <t xml:space="preserve">Vijfde Uitgang 5 </t>
  </si>
  <si>
    <t xml:space="preserve">Vijfde Uitgang 1/3 </t>
  </si>
  <si>
    <t xml:space="preserve">Vijfde Uitgang </t>
  </si>
  <si>
    <t xml:space="preserve">Krijtstraat 1 </t>
  </si>
  <si>
    <t xml:space="preserve">Merwededijk 5 </t>
  </si>
  <si>
    <t xml:space="preserve">Willem de Vries Robbéweg 10 </t>
  </si>
  <si>
    <t xml:space="preserve">Arkelsedijk 24 </t>
  </si>
  <si>
    <t xml:space="preserve">Hoogbloklandseweg 24 </t>
  </si>
  <si>
    <t xml:space="preserve">Buiten de Waterpoort 1b </t>
  </si>
  <si>
    <t xml:space="preserve">Henri Knapstraat 44 </t>
  </si>
  <si>
    <t xml:space="preserve">Bullekeslaan 5 </t>
  </si>
  <si>
    <t xml:space="preserve">Arkelse Onderweg 54 </t>
  </si>
  <si>
    <t xml:space="preserve">Blauwe Haansteeg 12 </t>
  </si>
  <si>
    <t xml:space="preserve">Heerenlaantje 14 </t>
  </si>
  <si>
    <t xml:space="preserve">Heerenlaantje 16 </t>
  </si>
  <si>
    <t xml:space="preserve">Kalkhaven 9 </t>
  </si>
  <si>
    <t>Struisvogelstr.2</t>
  </si>
  <si>
    <t xml:space="preserve">Vlietskade 33 </t>
  </si>
  <si>
    <t xml:space="preserve">Eind 5 </t>
  </si>
  <si>
    <t xml:space="preserve">Kriekenmarkt 6 </t>
  </si>
  <si>
    <t xml:space="preserve">Kriekenmarkt 2 </t>
  </si>
  <si>
    <t xml:space="preserve">Sportlaan </t>
  </si>
  <si>
    <t xml:space="preserve">Kweeklust 1 </t>
  </si>
  <si>
    <t xml:space="preserve">Pompstraat 27 </t>
  </si>
  <si>
    <t xml:space="preserve">Herman de Ruyterstraat 30 </t>
  </si>
  <si>
    <t xml:space="preserve">Van Neercasselstraat 2 </t>
  </si>
  <si>
    <t xml:space="preserve">Top Naeffstraat 28 </t>
  </si>
  <si>
    <t xml:space="preserve">Lange Slagenstraat 1 </t>
  </si>
  <si>
    <t xml:space="preserve">Dokter Hiemstralaan 24 + 24a </t>
  </si>
  <si>
    <t xml:space="preserve">Merwedekanaal 8a </t>
  </si>
  <si>
    <t xml:space="preserve">Merwededijk (tussen nr 14 en 16) </t>
  </si>
  <si>
    <t xml:space="preserve">Arkelse Onderweg 43 </t>
  </si>
  <si>
    <t xml:space="preserve">Haarweg 1 </t>
  </si>
  <si>
    <t xml:space="preserve">Kleine Haarsekade 125 </t>
  </si>
  <si>
    <t xml:space="preserve">Groenmarkt 1 </t>
  </si>
  <si>
    <t xml:space="preserve">Grote Haarsekade 120 </t>
  </si>
  <si>
    <t xml:space="preserve">Dr. Hiemstralaan 77 </t>
  </si>
  <si>
    <t xml:space="preserve">Irenelaan 36 Dalem </t>
  </si>
  <si>
    <t xml:space="preserve">Voermanstraat 2 </t>
  </si>
  <si>
    <t xml:space="preserve">Korenbeurs 3/5 </t>
  </si>
  <si>
    <t xml:space="preserve">Herman de Ruyterstraat 32 </t>
  </si>
  <si>
    <t xml:space="preserve">Johan van Egmondstraat 1 </t>
  </si>
  <si>
    <t xml:space="preserve">Dokter Hiemstralaan 87 </t>
  </si>
  <si>
    <t xml:space="preserve">Heerenlaantje 18 </t>
  </si>
  <si>
    <t xml:space="preserve">Traverse 20 </t>
  </si>
  <si>
    <t xml:space="preserve">Irenelaan 40 </t>
  </si>
  <si>
    <t xml:space="preserve">Nicolaas Pieckstraat 4 </t>
  </si>
  <si>
    <t xml:space="preserve">Gorcums Museum, Restaurant en Kamer van de Tussentijd </t>
  </si>
  <si>
    <t>Sporthal De Hoefslag</t>
  </si>
  <si>
    <t>Clubhuis Caribabad</t>
  </si>
  <si>
    <t>Zwembad Caribabad</t>
  </si>
  <si>
    <t>Sporthal Oosterbliek</t>
  </si>
  <si>
    <t>Stalkaarsen 17 - 17a-17b-17c-17d</t>
  </si>
  <si>
    <t>Bredeschool Schuttersplein</t>
  </si>
  <si>
    <t xml:space="preserve">Boekhandel/Kantoor </t>
  </si>
  <si>
    <t>Schotbalkenloods, Courtine Bastion II-III</t>
  </si>
  <si>
    <t>Caponniere - Bastion III</t>
  </si>
  <si>
    <t>Dalempoort, Courtine Bastion VII-VIII</t>
  </si>
  <si>
    <t>Courtine Bastion V-VI</t>
  </si>
  <si>
    <t xml:space="preserve">Kruitmagazijn ZW, zijde Bastion VIII </t>
  </si>
  <si>
    <t xml:space="preserve">Kruitmagazijn NO, zijde Bastion VIII </t>
  </si>
  <si>
    <t>Kruitmagazijn, Courtine Bastion X-XI</t>
  </si>
  <si>
    <t xml:space="preserve">Laboratorium, Bastion IX </t>
  </si>
  <si>
    <t xml:space="preserve">Kazemat buitenzijde wal, Bastion XI </t>
  </si>
  <si>
    <t xml:space="preserve">De Grote Toren </t>
  </si>
  <si>
    <t xml:space="preserve">Hervormde kerk te Dalem </t>
  </si>
  <si>
    <t xml:space="preserve">woning 115m2 / Alg.begr.pl. Aula 194m2 </t>
  </si>
  <si>
    <t>W.de Vries Robbéweg 33-33a</t>
  </si>
  <si>
    <t xml:space="preserve">Aula Joodse Begraafplaats </t>
  </si>
  <si>
    <t>Zusterstraat 31 (zij-ingang)</t>
  </si>
  <si>
    <t xml:space="preserve">ULO centr voor ondern en cultuur </t>
  </si>
  <si>
    <t>Kantoor Woning</t>
  </si>
  <si>
    <t>Snackkiosk</t>
  </si>
  <si>
    <t>Eeng.woning</t>
  </si>
  <si>
    <t>Bov.woning</t>
  </si>
  <si>
    <t>Ben.woning</t>
  </si>
  <si>
    <t>4 Bedrif/Bov.won.</t>
  </si>
  <si>
    <t xml:space="preserve">Bedrijf kantoor+werkplaats + P terrein </t>
  </si>
  <si>
    <t>Kantoor Riveer en Lingehaven</t>
  </si>
  <si>
    <t>Woning Havenmeester</t>
  </si>
  <si>
    <t>Voorzieningengebouw</t>
  </si>
  <si>
    <t xml:space="preserve">Parkeergarage Kweeklust </t>
  </si>
  <si>
    <t xml:space="preserve">Parkeergarage Kazerneplein </t>
  </si>
  <si>
    <t>School OBS JP Waale (OVO) groep 5 t/m 8 en SKG BSO vanaf 8 jaar.</t>
  </si>
  <si>
    <t>Vanaf 25 november 2019 leeg</t>
  </si>
  <si>
    <t>Retranchement (LOGOS) + dislocatie Graaf Reinald (OVO)</t>
  </si>
  <si>
    <t>Tijdelijk bewoners Totaal  Leegstandsbeheer</t>
  </si>
  <si>
    <t>School Het Lingewaal College</t>
  </si>
  <si>
    <t>Aula Begraafplaats Dalem</t>
  </si>
  <si>
    <t>Aula R.K. Begraafplaats</t>
  </si>
  <si>
    <t>Urnenwand begraafplaats De Haarhof</t>
  </si>
  <si>
    <t>Buitendienst Team Beheer Openbare Ruimte</t>
  </si>
  <si>
    <t>Bibliotheek</t>
  </si>
  <si>
    <t>SKG PSZ de Zonnewijzer</t>
  </si>
  <si>
    <t>Festiviteitenver. Dalem + St. Leergeld</t>
  </si>
  <si>
    <t xml:space="preserve">Gebouw de Toekomst (vml. kleedgebouw) </t>
  </si>
  <si>
    <t>Theater Het Pand</t>
  </si>
  <si>
    <t>Gymzaal (sportpunt Lingewijk)</t>
  </si>
  <si>
    <t>Gymzaal (sportpunt Haarwijk)</t>
  </si>
  <si>
    <t>Gymzaal (sportpunt Stalkaarsen)</t>
  </si>
  <si>
    <t>Gymzaal (sportpunt Centrum)</t>
  </si>
  <si>
    <t>Gymzaal (sportpunt Wijdschild)</t>
  </si>
  <si>
    <t>Gymzaal + Dorpshuis De Elzenhof (sportpunt Dalem)</t>
  </si>
  <si>
    <t xml:space="preserve">Gemeentelijk depot voor archeologie </t>
  </si>
  <si>
    <t>Plantsoen 17</t>
  </si>
  <si>
    <t xml:space="preserve">Sportberging </t>
  </si>
  <si>
    <t>Gymzaal</t>
  </si>
  <si>
    <t>Leegstand</t>
  </si>
  <si>
    <t>Schouwburg De Vijf Zinnen</t>
  </si>
  <si>
    <t>Bredeschool Gildenplein en KDV+BSO</t>
  </si>
  <si>
    <t>Kruitmagazijn, Bastion XI</t>
  </si>
  <si>
    <t>Militair instructiegeb, Bastion XI</t>
  </si>
  <si>
    <t xml:space="preserve">Speeltuin en buurvereniging West </t>
  </si>
  <si>
    <t>Gemeente Gorinchem</t>
  </si>
  <si>
    <t>Laatst bijgwerkt :</t>
  </si>
  <si>
    <t>Eigenaar :</t>
  </si>
  <si>
    <t xml:space="preserve">Laatst bijgwerkt door : </t>
  </si>
  <si>
    <t>4Building</t>
  </si>
  <si>
    <t>Perceel 1</t>
  </si>
  <si>
    <t>Perceel 2</t>
  </si>
  <si>
    <t>Perceel 3</t>
  </si>
  <si>
    <t>Perceel 4</t>
  </si>
  <si>
    <t>: SGS</t>
  </si>
  <si>
    <t>: Brede scholen</t>
  </si>
  <si>
    <t>: Overig vastgoed</t>
  </si>
  <si>
    <t>CUR</t>
  </si>
  <si>
    <t>Zusterstraat 11 + 13</t>
  </si>
  <si>
    <t>KDV  BSO</t>
  </si>
  <si>
    <t>Buurthuis Centraal Punt</t>
  </si>
  <si>
    <t>Perceel 5</t>
  </si>
  <si>
    <t>: Betreft alle veiligheidsinstallaties</t>
  </si>
  <si>
    <t>: Stadhuis / Museum / Schouwburg en overige</t>
  </si>
  <si>
    <t>Onderwerp:</t>
  </si>
  <si>
    <t>Preventief onderhoud</t>
  </si>
  <si>
    <t>Vervangingsonderhoud</t>
  </si>
  <si>
    <t>Preventieg onderhoud perceel 5</t>
  </si>
  <si>
    <t>Totaal per perceel</t>
  </si>
  <si>
    <t>Invullijst kosten (perceel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</si>
</sst>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/>
    <xf numFmtId="14" fontId="1" fillId="0" borderId="0" xfId="0" applyNumberFormat="1" applyFont="1" applyAlignment="1">
      <alignment horizontal="left"/>
    </xf>
    <xf numFmtId="44" fontId="0" fillId="0" borderId="1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44" fontId="1" fillId="0" borderId="0" xfId="1" applyFont="1"/>
    <xf numFmtId="0" fontId="1" fillId="0" borderId="0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2031519</xdr:colOff>
      <xdr:row>0</xdr:row>
      <xdr:rowOff>52295</xdr:rowOff>
    </xdr:from>
    <xdr:to>
      <xdr:col>7</xdr:col>
      <xdr:colOff>2033869</xdr:colOff>
      <xdr:row>4</xdr:row>
      <xdr:rowOff>119530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2AE6C7-3FFB-4568-B39D-6358BBE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3637" y="52295"/>
          <a:ext cx="2146409" cy="814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D63F-D13D-4F20-8712-5C699E718A13}">
  <sheetPr filterMode="1">
    <pageSetUpPr fitToPage="1"/>
  </sheetPr>
  <dimension ref="B1:H8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F79" sqref="F79"/>
    </sheetView>
  </sheetViews>
  <sheetFormatPr defaultColWidth="8.7265625" defaultRowHeight="14.5" x14ac:dyDescent="0.35"/>
  <cols>
    <col min="1" max="1" width="3.54296875" style="2" customWidth="1"/>
    <col min="2" max="2" width="12.1796875" style="2" customWidth="1"/>
    <col min="3" max="3" width="10.54296875" style="2" customWidth="1"/>
    <col min="4" max="5" width="33.54296875" style="2" customWidth="1"/>
    <col min="6" max="8" width="30.7265625" style="2" customWidth="1"/>
    <col min="9" max="9" width="3.54296875" style="2" customWidth="1"/>
    <col min="10" max="16384" width="8.7265625" style="2"/>
  </cols>
  <sheetData>
    <row r="1" spans="2:8" x14ac:dyDescent="0.35">
      <c r="B1" s="3" t="s">
        <v>137</v>
      </c>
      <c r="D1" s="3" t="s">
        <v>135</v>
      </c>
      <c r="E1" s="3"/>
    </row>
    <row r="2" spans="2:8" x14ac:dyDescent="0.35">
      <c r="B2" s="3" t="s">
        <v>154</v>
      </c>
      <c r="D2" s="3" t="s">
        <v>159</v>
      </c>
      <c r="E2" s="3"/>
    </row>
    <row r="3" spans="2:8" x14ac:dyDescent="0.35">
      <c r="B3" s="3" t="s">
        <v>136</v>
      </c>
      <c r="D3" s="8">
        <f ca="1">TODAY()</f>
        <v>44729</v>
      </c>
      <c r="E3" s="8"/>
    </row>
    <row r="4" spans="2:8" x14ac:dyDescent="0.35">
      <c r="B4" s="3" t="s">
        <v>138</v>
      </c>
      <c r="D4" s="3" t="s">
        <v>139</v>
      </c>
      <c r="E4" s="3"/>
    </row>
    <row r="6" spans="2:8" ht="23" customHeight="1" x14ac:dyDescent="0.35">
      <c r="B6" s="7" t="s">
        <v>0</v>
      </c>
      <c r="C6" s="7" t="s">
        <v>2</v>
      </c>
      <c r="D6" s="7" t="s">
        <v>1</v>
      </c>
      <c r="E6" s="7" t="s">
        <v>6</v>
      </c>
      <c r="F6" s="7" t="s">
        <v>155</v>
      </c>
      <c r="G6" s="7" t="s">
        <v>157</v>
      </c>
      <c r="H6" s="7" t="s">
        <v>156</v>
      </c>
    </row>
    <row r="7" spans="2:8" ht="29" x14ac:dyDescent="0.35">
      <c r="B7" s="4" t="s">
        <v>140</v>
      </c>
      <c r="C7" s="6">
        <v>8300010</v>
      </c>
      <c r="D7" s="5" t="s">
        <v>3</v>
      </c>
      <c r="E7" s="5" t="s">
        <v>4</v>
      </c>
      <c r="F7" s="9">
        <v>0</v>
      </c>
      <c r="G7" s="10"/>
      <c r="H7" s="10"/>
    </row>
    <row r="8" spans="2:8" ht="29" x14ac:dyDescent="0.35">
      <c r="B8" s="4" t="s">
        <v>140</v>
      </c>
      <c r="C8" s="6">
        <v>8600010</v>
      </c>
      <c r="D8" s="5" t="s">
        <v>69</v>
      </c>
      <c r="E8" s="5" t="s">
        <v>7</v>
      </c>
      <c r="F8" s="9">
        <v>0</v>
      </c>
      <c r="G8" s="10"/>
      <c r="H8" s="9">
        <v>0</v>
      </c>
    </row>
    <row r="9" spans="2:8" x14ac:dyDescent="0.35">
      <c r="B9" s="4" t="s">
        <v>140</v>
      </c>
      <c r="C9" s="6">
        <v>8600020</v>
      </c>
      <c r="D9" s="5" t="s">
        <v>130</v>
      </c>
      <c r="E9" s="4" t="s">
        <v>8</v>
      </c>
      <c r="F9" s="9">
        <v>0</v>
      </c>
      <c r="G9" s="10"/>
      <c r="H9" s="9">
        <v>0</v>
      </c>
    </row>
    <row r="10" spans="2:8" x14ac:dyDescent="0.35">
      <c r="B10" s="5" t="s">
        <v>140</v>
      </c>
      <c r="C10" s="6">
        <v>3100210</v>
      </c>
      <c r="D10" s="5" t="s">
        <v>100</v>
      </c>
      <c r="E10" s="5" t="s">
        <v>40</v>
      </c>
      <c r="F10" s="9">
        <v>0</v>
      </c>
      <c r="G10" s="10"/>
      <c r="H10" s="9">
        <v>0</v>
      </c>
    </row>
    <row r="11" spans="2:8" x14ac:dyDescent="0.35">
      <c r="B11" s="5" t="s">
        <v>140</v>
      </c>
      <c r="C11" s="6">
        <v>3100220</v>
      </c>
      <c r="D11" s="5" t="s">
        <v>101</v>
      </c>
      <c r="E11" s="5" t="s">
        <v>41</v>
      </c>
      <c r="F11" s="9">
        <v>0</v>
      </c>
      <c r="G11" s="10"/>
      <c r="H11" s="9">
        <v>0</v>
      </c>
    </row>
    <row r="12" spans="2:8" x14ac:dyDescent="0.35">
      <c r="B12" s="5" t="s">
        <v>140</v>
      </c>
      <c r="C12" s="6">
        <v>3100410</v>
      </c>
      <c r="D12" s="5" t="s">
        <v>102</v>
      </c>
      <c r="E12" s="5" t="s">
        <v>42</v>
      </c>
      <c r="F12" s="9">
        <v>0</v>
      </c>
      <c r="G12" s="10"/>
      <c r="H12" s="10"/>
    </row>
    <row r="13" spans="2:8" ht="29" x14ac:dyDescent="0.35">
      <c r="B13" s="5" t="s">
        <v>140</v>
      </c>
      <c r="C13" s="6">
        <v>8300040</v>
      </c>
      <c r="D13" s="5" t="s">
        <v>113</v>
      </c>
      <c r="E13" s="5" t="s">
        <v>55</v>
      </c>
      <c r="F13" s="9">
        <v>0</v>
      </c>
      <c r="G13" s="10"/>
      <c r="H13" s="9">
        <v>0</v>
      </c>
    </row>
    <row r="14" spans="2:8" hidden="1" x14ac:dyDescent="0.35">
      <c r="B14" s="4" t="s">
        <v>141</v>
      </c>
      <c r="C14" s="6">
        <v>8700010</v>
      </c>
      <c r="D14" s="5" t="s">
        <v>70</v>
      </c>
      <c r="E14" s="5" t="s">
        <v>9</v>
      </c>
      <c r="F14" s="9">
        <v>0</v>
      </c>
      <c r="G14" s="10"/>
      <c r="H14" s="10"/>
    </row>
    <row r="15" spans="2:8" hidden="1" x14ac:dyDescent="0.35">
      <c r="B15" s="4" t="s">
        <v>141</v>
      </c>
      <c r="C15" s="6">
        <v>8700020</v>
      </c>
      <c r="D15" s="5" t="s">
        <v>73</v>
      </c>
      <c r="E15" s="5" t="s">
        <v>10</v>
      </c>
      <c r="F15" s="9">
        <v>0</v>
      </c>
      <c r="G15" s="10"/>
      <c r="H15" s="9">
        <v>0</v>
      </c>
    </row>
    <row r="16" spans="2:8" hidden="1" x14ac:dyDescent="0.35">
      <c r="B16" s="4" t="s">
        <v>141</v>
      </c>
      <c r="C16" s="6">
        <v>8700040</v>
      </c>
      <c r="D16" s="5" t="s">
        <v>72</v>
      </c>
      <c r="E16" s="5" t="s">
        <v>11</v>
      </c>
      <c r="F16" s="9">
        <v>0</v>
      </c>
      <c r="G16" s="10"/>
      <c r="H16" s="9">
        <v>0</v>
      </c>
    </row>
    <row r="17" spans="2:8" hidden="1" x14ac:dyDescent="0.35">
      <c r="B17" s="4" t="s">
        <v>141</v>
      </c>
      <c r="C17" s="6">
        <v>8700050</v>
      </c>
      <c r="D17" s="5" t="s">
        <v>71</v>
      </c>
      <c r="E17" s="5" t="s">
        <v>12</v>
      </c>
      <c r="F17" s="9">
        <v>0</v>
      </c>
      <c r="G17" s="10"/>
      <c r="H17" s="9">
        <v>0</v>
      </c>
    </row>
    <row r="18" spans="2:8" hidden="1" x14ac:dyDescent="0.35">
      <c r="B18" s="4" t="s">
        <v>142</v>
      </c>
      <c r="C18" s="6">
        <v>5400020</v>
      </c>
      <c r="D18" s="5" t="s">
        <v>131</v>
      </c>
      <c r="E18" s="5" t="s">
        <v>13</v>
      </c>
      <c r="F18" s="9">
        <v>0</v>
      </c>
      <c r="G18" s="10"/>
      <c r="H18" s="10"/>
    </row>
    <row r="19" spans="2:8" hidden="1" x14ac:dyDescent="0.35">
      <c r="B19" s="4" t="s">
        <v>142</v>
      </c>
      <c r="C19" s="6">
        <v>5400030</v>
      </c>
      <c r="D19" s="5" t="s">
        <v>75</v>
      </c>
      <c r="E19" s="5" t="s">
        <v>74</v>
      </c>
      <c r="F19" s="9">
        <v>0</v>
      </c>
      <c r="G19" s="10"/>
      <c r="H19" s="10"/>
    </row>
    <row r="20" spans="2:8" hidden="1" x14ac:dyDescent="0.35">
      <c r="B20" s="4" t="s">
        <v>143</v>
      </c>
      <c r="C20" s="6">
        <v>6100010</v>
      </c>
      <c r="D20" s="5" t="s">
        <v>76</v>
      </c>
      <c r="E20" s="5" t="s">
        <v>14</v>
      </c>
      <c r="F20" s="9">
        <v>0</v>
      </c>
      <c r="G20" s="10"/>
      <c r="H20" s="10"/>
    </row>
    <row r="21" spans="2:8" ht="29" hidden="1" x14ac:dyDescent="0.35">
      <c r="B21" s="4" t="s">
        <v>143</v>
      </c>
      <c r="C21" s="6">
        <v>6100080</v>
      </c>
      <c r="D21" s="5" t="s">
        <v>77</v>
      </c>
      <c r="E21" s="5" t="s">
        <v>15</v>
      </c>
      <c r="F21" s="9">
        <v>0</v>
      </c>
      <c r="G21" s="10"/>
      <c r="H21" s="10"/>
    </row>
    <row r="22" spans="2:8" hidden="1" x14ac:dyDescent="0.35">
      <c r="B22" s="4" t="s">
        <v>143</v>
      </c>
      <c r="C22" s="6">
        <v>6100090</v>
      </c>
      <c r="D22" s="5" t="s">
        <v>78</v>
      </c>
      <c r="E22" s="5" t="s">
        <v>16</v>
      </c>
      <c r="F22" s="9">
        <v>0</v>
      </c>
      <c r="G22" s="10"/>
      <c r="H22" s="10"/>
    </row>
    <row r="23" spans="2:8" hidden="1" x14ac:dyDescent="0.35">
      <c r="B23" s="4" t="s">
        <v>143</v>
      </c>
      <c r="C23" s="6">
        <v>6100100</v>
      </c>
      <c r="D23" s="5" t="s">
        <v>80</v>
      </c>
      <c r="E23" s="5" t="s">
        <v>17</v>
      </c>
      <c r="F23" s="9">
        <v>0</v>
      </c>
      <c r="G23" s="10"/>
      <c r="H23" s="10"/>
    </row>
    <row r="24" spans="2:8" hidden="1" x14ac:dyDescent="0.35">
      <c r="B24" s="4" t="s">
        <v>143</v>
      </c>
      <c r="C24" s="6">
        <v>6100110</v>
      </c>
      <c r="D24" s="5" t="s">
        <v>79</v>
      </c>
      <c r="E24" s="5" t="s">
        <v>18</v>
      </c>
      <c r="F24" s="9">
        <v>0</v>
      </c>
      <c r="G24" s="10"/>
      <c r="H24" s="9">
        <v>0</v>
      </c>
    </row>
    <row r="25" spans="2:8" hidden="1" x14ac:dyDescent="0.35">
      <c r="B25" s="4" t="s">
        <v>143</v>
      </c>
      <c r="C25" s="6">
        <v>6100120</v>
      </c>
      <c r="D25" s="5" t="s">
        <v>81</v>
      </c>
      <c r="E25" s="5" t="s">
        <v>19</v>
      </c>
      <c r="F25" s="9">
        <v>0</v>
      </c>
      <c r="G25" s="10"/>
      <c r="H25" s="9">
        <v>0</v>
      </c>
    </row>
    <row r="26" spans="2:8" hidden="1" x14ac:dyDescent="0.35">
      <c r="B26" s="4" t="s">
        <v>143</v>
      </c>
      <c r="C26" s="6">
        <v>6100130</v>
      </c>
      <c r="D26" s="5" t="s">
        <v>82</v>
      </c>
      <c r="E26" s="5" t="s">
        <v>20</v>
      </c>
      <c r="F26" s="9">
        <v>0</v>
      </c>
      <c r="G26" s="10"/>
      <c r="H26" s="10"/>
    </row>
    <row r="27" spans="2:8" hidden="1" x14ac:dyDescent="0.35">
      <c r="B27" s="4" t="s">
        <v>143</v>
      </c>
      <c r="C27" s="6">
        <v>6100140</v>
      </c>
      <c r="D27" s="5" t="s">
        <v>84</v>
      </c>
      <c r="E27" s="5" t="s">
        <v>21</v>
      </c>
      <c r="F27" s="9">
        <v>0</v>
      </c>
      <c r="G27" s="10"/>
      <c r="H27" s="10"/>
    </row>
    <row r="28" spans="2:8" hidden="1" x14ac:dyDescent="0.35">
      <c r="B28" s="4" t="s">
        <v>143</v>
      </c>
      <c r="C28" s="6">
        <v>6100150</v>
      </c>
      <c r="D28" s="5" t="s">
        <v>83</v>
      </c>
      <c r="E28" s="5"/>
      <c r="F28" s="9">
        <v>0</v>
      </c>
      <c r="G28" s="10"/>
      <c r="H28" s="10"/>
    </row>
    <row r="29" spans="2:8" hidden="1" x14ac:dyDescent="0.35">
      <c r="B29" s="4" t="s">
        <v>143</v>
      </c>
      <c r="C29" s="6">
        <v>6100160</v>
      </c>
      <c r="D29" s="5" t="s">
        <v>132</v>
      </c>
      <c r="E29" s="5" t="s">
        <v>22</v>
      </c>
      <c r="F29" s="9">
        <v>0</v>
      </c>
      <c r="G29" s="10"/>
      <c r="H29" s="9">
        <v>0</v>
      </c>
    </row>
    <row r="30" spans="2:8" hidden="1" x14ac:dyDescent="0.35">
      <c r="B30" s="4" t="s">
        <v>143</v>
      </c>
      <c r="C30" s="6">
        <v>6100170</v>
      </c>
      <c r="D30" s="5" t="s">
        <v>133</v>
      </c>
      <c r="E30" s="5" t="s">
        <v>23</v>
      </c>
      <c r="F30" s="9">
        <v>0</v>
      </c>
      <c r="G30" s="10"/>
      <c r="H30" s="10"/>
    </row>
    <row r="31" spans="2:8" hidden="1" x14ac:dyDescent="0.35">
      <c r="B31" s="4" t="s">
        <v>143</v>
      </c>
      <c r="C31" s="6">
        <v>6100180</v>
      </c>
      <c r="D31" s="5" t="s">
        <v>85</v>
      </c>
      <c r="E31" s="5" t="s">
        <v>24</v>
      </c>
      <c r="F31" s="9">
        <v>0</v>
      </c>
      <c r="G31" s="10"/>
      <c r="H31" s="10"/>
    </row>
    <row r="32" spans="2:8" hidden="1" x14ac:dyDescent="0.35">
      <c r="B32" s="4" t="s">
        <v>143</v>
      </c>
      <c r="C32" s="6">
        <v>6200020</v>
      </c>
      <c r="D32" s="5" t="s">
        <v>86</v>
      </c>
      <c r="E32" s="5" t="s">
        <v>25</v>
      </c>
      <c r="F32" s="9">
        <v>0</v>
      </c>
      <c r="G32" s="10"/>
      <c r="H32" s="9">
        <v>0</v>
      </c>
    </row>
    <row r="33" spans="2:8" hidden="1" x14ac:dyDescent="0.35">
      <c r="B33" s="4" t="s">
        <v>143</v>
      </c>
      <c r="C33" s="6">
        <v>6200030</v>
      </c>
      <c r="D33" s="5" t="s">
        <v>87</v>
      </c>
      <c r="E33" s="5" t="s">
        <v>26</v>
      </c>
      <c r="F33" s="9">
        <v>0</v>
      </c>
      <c r="G33" s="10"/>
      <c r="H33" s="9">
        <v>0</v>
      </c>
    </row>
    <row r="34" spans="2:8" ht="29" hidden="1" x14ac:dyDescent="0.35">
      <c r="B34" s="4" t="s">
        <v>143</v>
      </c>
      <c r="C34" s="6">
        <v>8100010</v>
      </c>
      <c r="D34" s="5" t="s">
        <v>88</v>
      </c>
      <c r="E34" s="5" t="s">
        <v>89</v>
      </c>
      <c r="F34" s="9">
        <v>0</v>
      </c>
      <c r="G34" s="10"/>
      <c r="H34" s="10"/>
    </row>
    <row r="35" spans="2:8" hidden="1" x14ac:dyDescent="0.35">
      <c r="B35" s="4" t="s">
        <v>143</v>
      </c>
      <c r="C35" s="6">
        <v>8100040</v>
      </c>
      <c r="D35" s="5" t="s">
        <v>90</v>
      </c>
      <c r="E35" s="5" t="s">
        <v>27</v>
      </c>
      <c r="F35" s="9">
        <v>0</v>
      </c>
      <c r="G35" s="10"/>
      <c r="H35" s="10"/>
    </row>
    <row r="36" spans="2:8" hidden="1" x14ac:dyDescent="0.35">
      <c r="B36" s="4" t="s">
        <v>143</v>
      </c>
      <c r="C36" s="6">
        <v>8600040</v>
      </c>
      <c r="D36" s="5" t="s">
        <v>92</v>
      </c>
      <c r="E36" s="5" t="s">
        <v>91</v>
      </c>
      <c r="F36" s="9">
        <v>0</v>
      </c>
      <c r="G36" s="10"/>
      <c r="H36" s="9">
        <v>0</v>
      </c>
    </row>
    <row r="37" spans="2:8" hidden="1" x14ac:dyDescent="0.35">
      <c r="B37" s="4" t="s">
        <v>143</v>
      </c>
      <c r="C37" s="6">
        <v>1100010</v>
      </c>
      <c r="D37" s="5" t="s">
        <v>125</v>
      </c>
      <c r="E37" s="5" t="s">
        <v>28</v>
      </c>
      <c r="F37" s="9">
        <v>0</v>
      </c>
      <c r="G37" s="10"/>
      <c r="H37" s="10"/>
    </row>
    <row r="38" spans="2:8" hidden="1" x14ac:dyDescent="0.35">
      <c r="B38" s="4" t="s">
        <v>143</v>
      </c>
      <c r="C38" s="6">
        <v>1100020</v>
      </c>
      <c r="D38" s="5" t="s">
        <v>93</v>
      </c>
      <c r="E38" s="5" t="s">
        <v>29</v>
      </c>
      <c r="F38" s="9">
        <v>0</v>
      </c>
      <c r="G38" s="10"/>
      <c r="H38" s="10"/>
    </row>
    <row r="39" spans="2:8" hidden="1" x14ac:dyDescent="0.35">
      <c r="B39" s="4" t="s">
        <v>143</v>
      </c>
      <c r="C39" s="6">
        <v>1100030</v>
      </c>
      <c r="D39" s="5" t="s">
        <v>94</v>
      </c>
      <c r="E39" s="5" t="s">
        <v>30</v>
      </c>
      <c r="F39" s="9">
        <v>0</v>
      </c>
      <c r="G39" s="10"/>
      <c r="H39" s="10"/>
    </row>
    <row r="40" spans="2:8" hidden="1" x14ac:dyDescent="0.35">
      <c r="B40" s="4" t="s">
        <v>143</v>
      </c>
      <c r="C40" s="6">
        <v>1100050</v>
      </c>
      <c r="D40" s="5" t="s">
        <v>149</v>
      </c>
      <c r="E40" s="5" t="s">
        <v>148</v>
      </c>
      <c r="F40" s="9">
        <v>0</v>
      </c>
      <c r="G40" s="10"/>
      <c r="H40" s="10"/>
    </row>
    <row r="41" spans="2:8" hidden="1" x14ac:dyDescent="0.35">
      <c r="B41" s="4" t="s">
        <v>143</v>
      </c>
      <c r="C41" s="6">
        <v>1100060</v>
      </c>
      <c r="D41" s="5" t="s">
        <v>147</v>
      </c>
      <c r="E41" s="5" t="s">
        <v>126</v>
      </c>
      <c r="F41" s="9">
        <v>0</v>
      </c>
      <c r="G41" s="10"/>
      <c r="H41" s="9">
        <v>0</v>
      </c>
    </row>
    <row r="42" spans="2:8" hidden="1" x14ac:dyDescent="0.35">
      <c r="B42" s="4" t="s">
        <v>143</v>
      </c>
      <c r="C42" s="6">
        <v>1100100</v>
      </c>
      <c r="D42" s="5" t="s">
        <v>134</v>
      </c>
      <c r="E42" s="5" t="s">
        <v>31</v>
      </c>
      <c r="F42" s="9">
        <v>0</v>
      </c>
      <c r="G42" s="10"/>
      <c r="H42" s="9">
        <v>0</v>
      </c>
    </row>
    <row r="43" spans="2:8" hidden="1" x14ac:dyDescent="0.35">
      <c r="B43" s="4" t="s">
        <v>143</v>
      </c>
      <c r="C43" s="6">
        <v>1100140</v>
      </c>
      <c r="D43" s="5" t="s">
        <v>99</v>
      </c>
      <c r="E43" s="5" t="s">
        <v>32</v>
      </c>
      <c r="F43" s="9">
        <v>0</v>
      </c>
      <c r="G43" s="10"/>
      <c r="H43" s="10"/>
    </row>
    <row r="44" spans="2:8" hidden="1" x14ac:dyDescent="0.35">
      <c r="B44" s="4" t="s">
        <v>143</v>
      </c>
      <c r="C44" s="6">
        <v>1200010</v>
      </c>
      <c r="D44" s="5" t="s">
        <v>95</v>
      </c>
      <c r="E44" s="5" t="s">
        <v>33</v>
      </c>
      <c r="F44" s="9">
        <v>0</v>
      </c>
      <c r="G44" s="10"/>
      <c r="H44" s="10"/>
    </row>
    <row r="45" spans="2:8" hidden="1" x14ac:dyDescent="0.35">
      <c r="B45" s="4" t="s">
        <v>143</v>
      </c>
      <c r="C45" s="6">
        <v>1200020</v>
      </c>
      <c r="D45" s="5" t="s">
        <v>95</v>
      </c>
      <c r="E45" s="5" t="s">
        <v>34</v>
      </c>
      <c r="F45" s="9">
        <v>0</v>
      </c>
      <c r="G45" s="10"/>
      <c r="H45" s="10"/>
    </row>
    <row r="46" spans="2:8" hidden="1" x14ac:dyDescent="0.35">
      <c r="B46" s="4" t="s">
        <v>143</v>
      </c>
      <c r="C46" s="6">
        <v>1200110</v>
      </c>
      <c r="D46" s="5" t="s">
        <v>96</v>
      </c>
      <c r="E46" s="5" t="s">
        <v>35</v>
      </c>
      <c r="F46" s="9">
        <v>0</v>
      </c>
      <c r="G46" s="10"/>
      <c r="H46" s="10"/>
    </row>
    <row r="47" spans="2:8" hidden="1" x14ac:dyDescent="0.35">
      <c r="B47" s="4" t="s">
        <v>143</v>
      </c>
      <c r="C47" s="6">
        <v>1200120</v>
      </c>
      <c r="D47" s="5" t="s">
        <v>97</v>
      </c>
      <c r="E47" s="5" t="s">
        <v>36</v>
      </c>
      <c r="F47" s="9">
        <v>0</v>
      </c>
      <c r="G47" s="10"/>
      <c r="H47" s="10"/>
    </row>
    <row r="48" spans="2:8" hidden="1" x14ac:dyDescent="0.35">
      <c r="B48" s="4" t="s">
        <v>143</v>
      </c>
      <c r="C48" s="6">
        <v>1200140</v>
      </c>
      <c r="D48" s="5" t="s">
        <v>95</v>
      </c>
      <c r="E48" s="5" t="s">
        <v>37</v>
      </c>
      <c r="F48" s="9">
        <v>0</v>
      </c>
      <c r="G48" s="10"/>
      <c r="H48" s="10"/>
    </row>
    <row r="49" spans="2:8" hidden="1" x14ac:dyDescent="0.35">
      <c r="B49" s="4" t="s">
        <v>143</v>
      </c>
      <c r="C49" s="6">
        <v>1200290</v>
      </c>
      <c r="D49" s="5" t="s">
        <v>98</v>
      </c>
      <c r="E49" s="5" t="s">
        <v>38</v>
      </c>
      <c r="F49" s="9">
        <v>0</v>
      </c>
      <c r="G49" s="10"/>
      <c r="H49" s="10"/>
    </row>
    <row r="50" spans="2:8" hidden="1" x14ac:dyDescent="0.35">
      <c r="B50" s="4" t="s">
        <v>143</v>
      </c>
      <c r="C50" s="6">
        <v>1200370</v>
      </c>
      <c r="D50" s="5" t="s">
        <v>95</v>
      </c>
      <c r="E50" s="5" t="s">
        <v>39</v>
      </c>
      <c r="F50" s="9">
        <v>0</v>
      </c>
      <c r="G50" s="10"/>
      <c r="H50" s="10"/>
    </row>
    <row r="51" spans="2:8" hidden="1" x14ac:dyDescent="0.35">
      <c r="B51" s="4" t="s">
        <v>143</v>
      </c>
      <c r="C51" s="6">
        <v>1300010</v>
      </c>
      <c r="D51" s="5" t="s">
        <v>5</v>
      </c>
      <c r="E51" s="5"/>
      <c r="F51" s="9">
        <v>0</v>
      </c>
      <c r="G51" s="10"/>
      <c r="H51" s="10"/>
    </row>
    <row r="52" spans="2:8" hidden="1" x14ac:dyDescent="0.35">
      <c r="B52" s="4" t="s">
        <v>143</v>
      </c>
      <c r="C52" s="6">
        <v>3300020</v>
      </c>
      <c r="D52" s="5" t="s">
        <v>127</v>
      </c>
      <c r="E52" s="5" t="s">
        <v>43</v>
      </c>
      <c r="F52" s="9">
        <v>0</v>
      </c>
      <c r="G52" s="10"/>
      <c r="H52" s="10"/>
    </row>
    <row r="53" spans="2:8" hidden="1" x14ac:dyDescent="0.35">
      <c r="B53" s="4" t="s">
        <v>143</v>
      </c>
      <c r="C53" s="6">
        <v>4100010</v>
      </c>
      <c r="D53" s="5" t="s">
        <v>103</v>
      </c>
      <c r="E53" s="5" t="s">
        <v>44</v>
      </c>
      <c r="F53" s="9">
        <v>0</v>
      </c>
      <c r="G53" s="10"/>
      <c r="H53" s="9">
        <v>0</v>
      </c>
    </row>
    <row r="54" spans="2:8" hidden="1" x14ac:dyDescent="0.35">
      <c r="B54" s="4" t="s">
        <v>143</v>
      </c>
      <c r="C54" s="6">
        <v>4100020</v>
      </c>
      <c r="D54" s="5" t="s">
        <v>104</v>
      </c>
      <c r="E54" s="5" t="s">
        <v>45</v>
      </c>
      <c r="F54" s="9">
        <v>0</v>
      </c>
      <c r="G54" s="10"/>
      <c r="H54" s="10"/>
    </row>
    <row r="55" spans="2:8" ht="29" hidden="1" x14ac:dyDescent="0.35">
      <c r="B55" s="4" t="s">
        <v>143</v>
      </c>
      <c r="C55" s="6">
        <v>5200010</v>
      </c>
      <c r="D55" s="5" t="s">
        <v>105</v>
      </c>
      <c r="E55" s="5" t="s">
        <v>46</v>
      </c>
      <c r="F55" s="9">
        <v>0</v>
      </c>
      <c r="G55" s="10"/>
      <c r="H55" s="10"/>
    </row>
    <row r="56" spans="2:8" hidden="1" x14ac:dyDescent="0.35">
      <c r="B56" s="4" t="s">
        <v>143</v>
      </c>
      <c r="C56" s="6">
        <v>5200040</v>
      </c>
      <c r="D56" s="5" t="s">
        <v>106</v>
      </c>
      <c r="E56" s="5" t="s">
        <v>47</v>
      </c>
      <c r="F56" s="9">
        <v>0</v>
      </c>
      <c r="G56" s="10"/>
      <c r="H56" s="10"/>
    </row>
    <row r="57" spans="2:8" ht="29" hidden="1" x14ac:dyDescent="0.35">
      <c r="B57" s="4" t="s">
        <v>143</v>
      </c>
      <c r="C57" s="6">
        <v>5200050</v>
      </c>
      <c r="D57" s="5" t="s">
        <v>107</v>
      </c>
      <c r="E57" s="5" t="s">
        <v>48</v>
      </c>
      <c r="F57" s="9">
        <v>0</v>
      </c>
      <c r="G57" s="10"/>
      <c r="H57" s="9">
        <v>0</v>
      </c>
    </row>
    <row r="58" spans="2:8" hidden="1" x14ac:dyDescent="0.35">
      <c r="B58" s="4" t="s">
        <v>143</v>
      </c>
      <c r="C58" s="6">
        <v>5200060</v>
      </c>
      <c r="D58" s="5" t="s">
        <v>129</v>
      </c>
      <c r="E58" s="5" t="s">
        <v>49</v>
      </c>
      <c r="F58" s="9">
        <v>0</v>
      </c>
      <c r="G58" s="10"/>
      <c r="H58" s="10"/>
    </row>
    <row r="59" spans="2:8" ht="29" hidden="1" x14ac:dyDescent="0.35">
      <c r="B59" s="4" t="s">
        <v>143</v>
      </c>
      <c r="C59" s="6">
        <v>5200070</v>
      </c>
      <c r="D59" s="5" t="s">
        <v>108</v>
      </c>
      <c r="E59" s="5" t="s">
        <v>50</v>
      </c>
      <c r="F59" s="9">
        <v>0</v>
      </c>
      <c r="G59" s="10"/>
      <c r="H59" s="9">
        <v>0</v>
      </c>
    </row>
    <row r="60" spans="2:8" hidden="1" x14ac:dyDescent="0.35">
      <c r="B60" s="4" t="s">
        <v>143</v>
      </c>
      <c r="C60" s="6">
        <v>5200090</v>
      </c>
      <c r="D60" s="5" t="s">
        <v>109</v>
      </c>
      <c r="E60" s="5" t="s">
        <v>51</v>
      </c>
      <c r="F60" s="9">
        <v>0</v>
      </c>
      <c r="G60" s="10"/>
      <c r="H60" s="9">
        <v>0</v>
      </c>
    </row>
    <row r="61" spans="2:8" hidden="1" x14ac:dyDescent="0.35">
      <c r="B61" s="4" t="s">
        <v>143</v>
      </c>
      <c r="C61" s="6">
        <v>8100020</v>
      </c>
      <c r="D61" s="5" t="s">
        <v>110</v>
      </c>
      <c r="E61" s="5" t="s">
        <v>52</v>
      </c>
      <c r="F61" s="9">
        <v>0</v>
      </c>
      <c r="G61" s="10"/>
      <c r="H61" s="10"/>
    </row>
    <row r="62" spans="2:8" hidden="1" x14ac:dyDescent="0.35">
      <c r="B62" s="4" t="s">
        <v>143</v>
      </c>
      <c r="C62" s="6">
        <v>8100030</v>
      </c>
      <c r="D62" s="5" t="s">
        <v>111</v>
      </c>
      <c r="E62" s="5" t="s">
        <v>53</v>
      </c>
      <c r="F62" s="9">
        <v>0</v>
      </c>
      <c r="G62" s="10"/>
      <c r="H62" s="10"/>
    </row>
    <row r="63" spans="2:8" hidden="1" x14ac:dyDescent="0.35">
      <c r="B63" s="4" t="s">
        <v>143</v>
      </c>
      <c r="C63" s="6">
        <v>8100050</v>
      </c>
      <c r="D63" s="5" t="s">
        <v>112</v>
      </c>
      <c r="E63" s="5" t="s">
        <v>54</v>
      </c>
      <c r="F63" s="9">
        <v>0</v>
      </c>
      <c r="G63" s="10"/>
      <c r="H63" s="10"/>
    </row>
    <row r="64" spans="2:8" hidden="1" x14ac:dyDescent="0.35">
      <c r="B64" s="4" t="s">
        <v>143</v>
      </c>
      <c r="C64" s="6">
        <v>8500010</v>
      </c>
      <c r="D64" s="5" t="s">
        <v>114</v>
      </c>
      <c r="E64" s="5" t="s">
        <v>56</v>
      </c>
      <c r="F64" s="9">
        <v>0</v>
      </c>
      <c r="G64" s="10"/>
      <c r="H64" s="9">
        <v>0</v>
      </c>
    </row>
    <row r="65" spans="2:8" hidden="1" x14ac:dyDescent="0.35">
      <c r="B65" s="4" t="s">
        <v>143</v>
      </c>
      <c r="C65" s="6">
        <v>8500020</v>
      </c>
      <c r="D65" s="5" t="s">
        <v>150</v>
      </c>
      <c r="E65" s="5" t="s">
        <v>57</v>
      </c>
      <c r="F65" s="9">
        <v>0</v>
      </c>
      <c r="G65" s="10"/>
      <c r="H65" s="9">
        <v>0</v>
      </c>
    </row>
    <row r="66" spans="2:8" hidden="1" x14ac:dyDescent="0.35">
      <c r="B66" s="4" t="s">
        <v>143</v>
      </c>
      <c r="C66" s="6">
        <v>8500040</v>
      </c>
      <c r="D66" s="5" t="s">
        <v>115</v>
      </c>
      <c r="E66" s="5" t="s">
        <v>58</v>
      </c>
      <c r="F66" s="9">
        <v>0</v>
      </c>
      <c r="G66" s="10"/>
      <c r="H66" s="9">
        <v>0</v>
      </c>
    </row>
    <row r="67" spans="2:8" hidden="1" x14ac:dyDescent="0.35">
      <c r="B67" s="4" t="s">
        <v>143</v>
      </c>
      <c r="C67" s="6">
        <v>8500050</v>
      </c>
      <c r="D67" s="5" t="s">
        <v>116</v>
      </c>
      <c r="E67" s="5" t="s">
        <v>59</v>
      </c>
      <c r="F67" s="9">
        <v>0</v>
      </c>
      <c r="G67" s="10"/>
      <c r="H67" s="10"/>
    </row>
    <row r="68" spans="2:8" ht="29" hidden="1" x14ac:dyDescent="0.35">
      <c r="B68" s="4" t="s">
        <v>143</v>
      </c>
      <c r="C68" s="6">
        <v>8600060</v>
      </c>
      <c r="D68" s="5" t="s">
        <v>117</v>
      </c>
      <c r="E68" s="5" t="s">
        <v>60</v>
      </c>
      <c r="F68" s="9">
        <v>0</v>
      </c>
      <c r="G68" s="10"/>
      <c r="H68" s="9">
        <v>0</v>
      </c>
    </row>
    <row r="69" spans="2:8" hidden="1" x14ac:dyDescent="0.35">
      <c r="B69" s="4" t="s">
        <v>143</v>
      </c>
      <c r="C69" s="6">
        <v>8600070</v>
      </c>
      <c r="D69" s="5" t="s">
        <v>118</v>
      </c>
      <c r="E69" s="5" t="s">
        <v>61</v>
      </c>
      <c r="F69" s="9">
        <v>0</v>
      </c>
      <c r="G69" s="10"/>
      <c r="H69" s="10"/>
    </row>
    <row r="70" spans="2:8" hidden="1" x14ac:dyDescent="0.35">
      <c r="B70" s="4" t="s">
        <v>143</v>
      </c>
      <c r="C70" s="6">
        <v>8700110</v>
      </c>
      <c r="D70" s="5" t="s">
        <v>119</v>
      </c>
      <c r="E70" s="5" t="s">
        <v>62</v>
      </c>
      <c r="F70" s="9">
        <v>0</v>
      </c>
      <c r="G70" s="10"/>
      <c r="H70" s="10"/>
    </row>
    <row r="71" spans="2:8" hidden="1" x14ac:dyDescent="0.35">
      <c r="B71" s="4" t="s">
        <v>143</v>
      </c>
      <c r="C71" s="6">
        <v>8700120</v>
      </c>
      <c r="D71" s="5" t="s">
        <v>120</v>
      </c>
      <c r="E71" s="5" t="s">
        <v>63</v>
      </c>
      <c r="F71" s="9">
        <v>0</v>
      </c>
      <c r="G71" s="10"/>
      <c r="H71" s="10"/>
    </row>
    <row r="72" spans="2:8" hidden="1" x14ac:dyDescent="0.35">
      <c r="B72" s="4" t="s">
        <v>143</v>
      </c>
      <c r="C72" s="6">
        <v>8700130</v>
      </c>
      <c r="D72" s="5" t="s">
        <v>121</v>
      </c>
      <c r="E72" s="5" t="s">
        <v>64</v>
      </c>
      <c r="F72" s="9">
        <v>0</v>
      </c>
      <c r="G72" s="10"/>
      <c r="H72" s="10"/>
    </row>
    <row r="73" spans="2:8" hidden="1" x14ac:dyDescent="0.35">
      <c r="B73" s="4" t="s">
        <v>143</v>
      </c>
      <c r="C73" s="6">
        <v>8700140</v>
      </c>
      <c r="D73" s="5" t="s">
        <v>122</v>
      </c>
      <c r="E73" s="5" t="s">
        <v>65</v>
      </c>
      <c r="F73" s="9">
        <v>0</v>
      </c>
      <c r="G73" s="10"/>
      <c r="H73" s="10"/>
    </row>
    <row r="74" spans="2:8" hidden="1" x14ac:dyDescent="0.35">
      <c r="B74" s="4" t="s">
        <v>143</v>
      </c>
      <c r="C74" s="6">
        <v>8700160</v>
      </c>
      <c r="D74" s="5" t="s">
        <v>123</v>
      </c>
      <c r="E74" s="5" t="s">
        <v>66</v>
      </c>
      <c r="F74" s="9">
        <v>0</v>
      </c>
      <c r="G74" s="10"/>
      <c r="H74" s="10"/>
    </row>
    <row r="75" spans="2:8" ht="29" hidden="1" x14ac:dyDescent="0.35">
      <c r="B75" s="4" t="s">
        <v>143</v>
      </c>
      <c r="C75" s="6">
        <v>8700170</v>
      </c>
      <c r="D75" s="5" t="s">
        <v>124</v>
      </c>
      <c r="E75" s="5" t="s">
        <v>67</v>
      </c>
      <c r="F75" s="9">
        <v>0</v>
      </c>
      <c r="G75" s="10"/>
      <c r="H75" s="9">
        <v>0</v>
      </c>
    </row>
    <row r="76" spans="2:8" hidden="1" x14ac:dyDescent="0.35">
      <c r="B76" s="4" t="s">
        <v>143</v>
      </c>
      <c r="C76" s="6">
        <v>8700180</v>
      </c>
      <c r="D76" s="5" t="s">
        <v>128</v>
      </c>
      <c r="E76" s="5" t="s">
        <v>68</v>
      </c>
      <c r="F76" s="9">
        <v>0</v>
      </c>
      <c r="G76" s="10"/>
      <c r="H76" s="10"/>
    </row>
    <row r="78" spans="2:8" x14ac:dyDescent="0.35">
      <c r="E78" s="12" t="s">
        <v>158</v>
      </c>
      <c r="F78" s="11">
        <f>SUBTOTAL(109,F7:F76)</f>
        <v>0</v>
      </c>
      <c r="G78" s="11">
        <f t="shared" ref="G78:H78" si="0">SUBTOTAL(109,G7:G76)</f>
        <v>0</v>
      </c>
      <c r="H78" s="11">
        <f t="shared" si="0"/>
        <v>0</v>
      </c>
    </row>
    <row r="79" spans="2:8" x14ac:dyDescent="0.35">
      <c r="B79" s="2" t="s">
        <v>140</v>
      </c>
      <c r="C79" s="1" t="s">
        <v>153</v>
      </c>
    </row>
    <row r="80" spans="2:8" x14ac:dyDescent="0.35">
      <c r="B80" s="2" t="s">
        <v>141</v>
      </c>
      <c r="C80" s="2" t="s">
        <v>144</v>
      </c>
    </row>
    <row r="81" spans="2:3" x14ac:dyDescent="0.35">
      <c r="B81" s="2" t="s">
        <v>142</v>
      </c>
      <c r="C81" s="2" t="s">
        <v>145</v>
      </c>
    </row>
    <row r="82" spans="2:3" x14ac:dyDescent="0.35">
      <c r="B82" s="2" t="s">
        <v>143</v>
      </c>
      <c r="C82" s="2" t="s">
        <v>146</v>
      </c>
    </row>
    <row r="83" spans="2:3" x14ac:dyDescent="0.35">
      <c r="B83" s="2" t="s">
        <v>151</v>
      </c>
      <c r="C83" s="2" t="s">
        <v>152</v>
      </c>
    </row>
    <row r="87" spans="2:3" x14ac:dyDescent="0.35">
      <c r="B87" s="3"/>
    </row>
  </sheetData>
  <autoFilter ref="B6:H76" xr:uid="{2C5DD63F-D13D-4F20-8712-5C699E718A13}">
    <filterColumn colId="0">
      <filters>
        <filter val="Perceel 1"/>
      </filters>
    </filterColumn>
  </autoFilter>
  <dataValidations count="1">
    <dataValidation type="list" allowBlank="1" showInputMessage="1" showErrorMessage="1" sqref="B7:B76" xr:uid="{149C421F-E0E4-4BE7-9439-78C3BF29199A}">
      <formula1>$B$80:$B$83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Header>&amp;L&amp;"-,Vet"&amp;14Objectenlijst, gemeente Gorinchem</oddHeader>
    <oddFooter>&amp;L&amp;8Objectenlijst gemeente Gorinchem&amp;C&amp;8pagina &amp;P van &amp;N&amp;R&amp;8&amp;F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09956C-D3D9-4E19-BD14-6CDB352944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60F5B-7639-4805-958E-17CB5D8ECB1A}">
  <ds:schemaRefs>
    <ds:schemaRef ds:uri="http://schemas.microsoft.com/office/2006/metadata/properties"/>
    <ds:schemaRef ds:uri="http://schemas.microsoft.com/office/infopath/2007/PartnerControls"/>
    <ds:schemaRef ds:uri="f35f21be-5b1a-4867-bfb7-6d00ec72c572"/>
    <ds:schemaRef ds:uri="482a3803-f25c-4e76-a1a8-1c73fecdc3e9"/>
  </ds:schemaRefs>
</ds:datastoreItem>
</file>

<file path=customXml/itemProps3.xml><?xml version="1.0" encoding="utf-8"?>
<ds:datastoreItem xmlns:ds="http://schemas.openxmlformats.org/officeDocument/2006/customXml" ds:itemID="{D456EFDD-F10C-4FE5-A65E-131C35C8F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Invulblad kosten</vt:lpstr>
      <vt:lpstr>'Invulblad kosten'!Afdrukbereik</vt:lpstr>
      <vt:lpstr>'Invulblad kosten'!Afdruktitels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den Dubbelden</dc:creator>
  <cp:lastModifiedBy>Marc den Dubbelden | 4Building</cp:lastModifiedBy>
  <cp:lastPrinted>2022-06-17T13:10:06Z</cp:lastPrinted>
  <dcterms:created xsi:type="dcterms:W3CDTF">2022-01-31T09:55:00Z</dcterms:created>
  <dcterms:modified xsi:type="dcterms:W3CDTF">2022-06-17T13:34:24Z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